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definedNames>
    <definedName name="_xlnm.Print_Titles" localSheetId="0">Sheet2!$1:$3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<sst xmlns="http://schemas.openxmlformats.org/spreadsheetml/2006/main" count="75" uniqueCount="61">
  <si>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深圳大学附属实验中学劳动基地建设工程量清单报价</t>
  </si>
  <si>
    <t>序号</t>
  </si>
  <si>
    <t>项目名称</t>
  </si>
  <si>
    <t>材料及工艺要求</t>
  </si>
  <si>
    <t>单位</t>
  </si>
  <si>
    <t>数量</t>
  </si>
  <si>
    <t>单价
（元）</t>
  </si>
  <si>
    <t>合 价
（元）</t>
  </si>
  <si>
    <t>备注</t>
  </si>
  <si>
    <t>原有植物清理</t>
  </si>
  <si>
    <t>1.原有绿植铲除，装袋。
2.垃圾人工搬运至地面层。
3.清理至政府指定位置处理，运距自行考虑。</t>
  </si>
  <si>
    <t>项</t>
  </si>
  <si>
    <t>原有泥土清理</t>
  </si>
  <si>
    <t>1.原有泥土铲除，装袋。
2.余泥渣土人工搬运至地面层。
3.清理至政府指定位置处理，运距自行考虑。</t>
  </si>
  <si>
    <t>原有钢架及安全围网拆卸</t>
  </si>
  <si>
    <t>1.原有钢架及安全围网保护性拆卸，按类别堆放。
2.破损部分分解，装袋。
3.垃圾搬运至地面层。
4.清理至政府指定位置处理，运距自行考虑。</t>
  </si>
  <si>
    <t>㎡</t>
  </si>
  <si>
    <t>原有混泥土反坎拆除</t>
  </si>
  <si>
    <t>1.原有反坎拆除，建筑垃圾袋装。
2.建筑垃圾人工搬运至地面层。
3.清理至政府指定位置处理，运距自行考虑。</t>
  </si>
  <si>
    <t>楼地面防水处理</t>
  </si>
  <si>
    <t>1.楼地面水泥砂浆找坡。
2.地面卷材防水、聚合物防水。
3.闭水试验。</t>
  </si>
  <si>
    <t>花池砌筑</t>
  </si>
  <si>
    <t>1.宽度200mm，高度400~500mm，砌筑尺寸见平面图。
2.灰砂砖砌筑，水泥砂浆抹灰。
3.花池内壁四周防水。
4.闭水试验。
5.水泥砂浆保护层</t>
  </si>
  <si>
    <t>旧钢架及安全围网安装</t>
  </si>
  <si>
    <t>1.旧钢架及安全围网安装。
2.后埋件供应及安装。
3.螺丝螺杆及化学螺栓等配件供应及安装
4.户外金属防腐处理。</t>
  </si>
  <si>
    <t>拆卸后重复使用率按50%计算</t>
  </si>
  <si>
    <t>新钢架及安全围网供应及安装</t>
  </si>
  <si>
    <t>1.新钢架及安全围网供应及安装。
2.新做后埋件供应及安装。
3.新做螺丝螺杆及化学螺栓等配件供应及安装
4.户外金属防腐处理。</t>
  </si>
  <si>
    <t>户外防滑地砖</t>
  </si>
  <si>
    <t>1.通道区域地面铺贴600*900防滑地砖
2.垂直运输自行考虑。</t>
  </si>
  <si>
    <t>塑木长条座凳子</t>
  </si>
  <si>
    <t>1.塑木长条座凳子，8000*500。
2.镀锌钢架，黑色氟碳漆。</t>
  </si>
  <si>
    <t>个</t>
  </si>
  <si>
    <t>不锈钢洗手槽</t>
  </si>
  <si>
    <r>
      <rPr>
        <sz val="12"/>
        <rFont val="宋体"/>
        <charset val="204"/>
      </rPr>
      <t>1.材质：</t>
    </r>
    <r>
      <rPr>
        <sz val="12"/>
        <color rgb="FF000000"/>
        <rFont val="宋体"/>
        <charset val="204"/>
      </rPr>
      <t>#304不锈钢。
2.规格，长160CM ，宽50CM,高55CM 。
其它：配2个水龙头及下水管。</t>
    </r>
  </si>
  <si>
    <t>套</t>
  </si>
  <si>
    <t>外墙乳胶漆</t>
  </si>
  <si>
    <t>1.批二遍成品外墙防水腻子，打磨，
2.乳胶漆一底两面、辅料及人工。</t>
  </si>
  <si>
    <t>营养土</t>
  </si>
  <si>
    <t>土壤营养土通用型种植土，有机肥料蔬菜专用土</t>
  </si>
  <si>
    <t>包</t>
  </si>
  <si>
    <t>蔬菜瓜果植物播种、养护及劳动课时</t>
  </si>
  <si>
    <t>1.蔬菜瓜果植物从竣工日起养护：1年。
2.蔬菜瓜果植物从竣工日起按时令季节播种，1年。
3.从竣工日起1年内，每周劳动课时3天（每天8小时），向学生讲解蔬菜瓜果的时令季节、生长规律、播种方法、营养价值等。</t>
  </si>
  <si>
    <t>1.寒暑假须完成第1项及第2项。
2.蔬菜瓜果植物播种区域见平面布置图</t>
  </si>
  <si>
    <t>景观植物种植及养护</t>
  </si>
  <si>
    <t>1.景观植物从竣工日起养护1年，保证每颗植物成活。
2.每个月修剪1次或以上。
3.每周现场巡查1次或以上。</t>
  </si>
  <si>
    <t>含葡萄架子搭设</t>
  </si>
  <si>
    <t>营养液</t>
  </si>
  <si>
    <t>植物营养液</t>
  </si>
  <si>
    <t>瓶</t>
  </si>
  <si>
    <t>供电系统</t>
  </si>
  <si>
    <t>本报价所限强电线径为2.5m²和4m²（广东民兴电缆、金铭泰电缆、或同等国标），普通插座、普通照明为2.5mm2 ，其它大功率用电器按功率配线线径6m² 以上），室外布管布线按规范要求施工，灯具须为户外专业防水灯具。</t>
  </si>
  <si>
    <t>供水系统</t>
  </si>
  <si>
    <t>联塑PVC水管，配件，按规范布设喷灌系统，保证喷灌无死角且无外溢。</t>
  </si>
  <si>
    <t>滴灌系统</t>
  </si>
  <si>
    <t>管径16mm±3% ，PE材质，内镶式恒压滴头,转接水阀 、堵头等专用配件</t>
  </si>
  <si>
    <t>控制器</t>
  </si>
  <si>
    <t>供水系统控制器</t>
  </si>
  <si>
    <t>以上合计（1+2+3...+21)</t>
  </si>
  <si>
    <t>大写（RMB):</t>
  </si>
  <si>
    <t>以上合计总价为含税总价，并包含措施费、规费、安全文明施工施工费、赶工费等完成本项目的一切费用。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</si>
</sst>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3">
    <font>
      <sz val="11"/>
      <color rgb="FF000000"/>
      <name val="Arial"/>
      <charset val="204"/>
    </font>
    <font>
      <b/>
      <sz val="11"/>
      <color rgb="FF000000"/>
      <name val="宋体"/>
      <charset val="204"/>
    </font>
    <font>
      <sz val="11"/>
      <color rgb="FF000000"/>
      <name val="宋体"/>
      <charset val="204"/>
    </font>
    <font>
      <b/>
      <sz val="16"/>
      <name val="宋体"/>
      <charset val="204"/>
    </font>
    <font>
      <b/>
      <sz val="9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204"/>
    </font>
    <font>
      <sz val="12"/>
      <color rgb="FF000000"/>
      <name val="宋体"/>
      <charset val="20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204"/>
    </font>
    <font>
      <b/>
      <sz val="10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5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O28" sqref="O28"/>
    </sheetView>
  </sheetViews>
  <sheetFormatPr defaultColWidth="10.2833333333333" defaultRowHeight="13.5" outlineLevelCol="7"/>
  <cols>
    <col min="1" max="1" width="4.38333333333333" style="2" customWidth="1"/>
    <col min="2" max="2" width="10.125" style="2" customWidth="1"/>
    <col min="3" max="3" width="30.1666666666667" style="2" customWidth="1"/>
    <col min="4" max="4" width="3.875" style="2" customWidth="1"/>
    <col min="5" max="5" width="8.375" style="2" customWidth="1"/>
    <col min="6" max="7" width="10.875" style="2" customWidth="1"/>
    <col min="8" max="8" width="8.58333333333333" style="2" customWidth="1"/>
    <col min="9" max="16384" width="10.2833333333333" style="2"/>
  </cols>
  <sheetData>
    <row r="1" ht="3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</row>
    <row r="3" s="1" customFormat="1" spans="1:8">
      <c r="A3" s="7"/>
      <c r="B3" s="7"/>
      <c r="C3" s="7"/>
      <c r="D3" s="7"/>
      <c r="E3" s="7"/>
      <c r="F3" s="7"/>
      <c r="G3" s="8"/>
      <c r="H3" s="6"/>
    </row>
    <row r="4" ht="57" spans="1:8">
      <c r="A4" s="9">
        <v>1</v>
      </c>
      <c r="B4" s="10" t="s">
        <v>9</v>
      </c>
      <c r="C4" s="11" t="s">
        <v>10</v>
      </c>
      <c r="D4" s="12" t="s">
        <v>11</v>
      </c>
      <c r="E4" s="13">
        <v>1</v>
      </c>
      <c r="F4" s="14"/>
      <c r="G4" s="15"/>
      <c r="H4" s="16"/>
    </row>
    <row r="5" ht="57" spans="1:8">
      <c r="A5" s="9">
        <v>2</v>
      </c>
      <c r="B5" s="10" t="s">
        <v>12</v>
      </c>
      <c r="C5" s="11" t="s">
        <v>13</v>
      </c>
      <c r="D5" s="12" t="s">
        <v>11</v>
      </c>
      <c r="E5" s="13">
        <v>1</v>
      </c>
      <c r="F5" s="14"/>
      <c r="G5" s="15"/>
      <c r="H5" s="16"/>
    </row>
    <row r="6" ht="85.5" spans="1:8">
      <c r="A6" s="9">
        <v>3</v>
      </c>
      <c r="B6" s="17" t="s">
        <v>14</v>
      </c>
      <c r="C6" s="11" t="s">
        <v>15</v>
      </c>
      <c r="D6" s="12" t="s">
        <v>16</v>
      </c>
      <c r="E6" s="13">
        <f>(61+3.4*2+53+4.2)*2.5</f>
        <v>312.5</v>
      </c>
      <c r="F6" s="14"/>
      <c r="G6" s="15"/>
      <c r="H6" s="16"/>
    </row>
    <row r="7" ht="71.25" spans="1:8">
      <c r="A7" s="9">
        <v>4</v>
      </c>
      <c r="B7" s="17" t="s">
        <v>17</v>
      </c>
      <c r="C7" s="11" t="s">
        <v>18</v>
      </c>
      <c r="D7" s="12" t="s">
        <v>11</v>
      </c>
      <c r="E7" s="13">
        <v>1</v>
      </c>
      <c r="F7" s="14"/>
      <c r="G7" s="15"/>
      <c r="H7" s="16"/>
    </row>
    <row r="8" ht="42.75" spans="1:8">
      <c r="A8" s="9">
        <v>5</v>
      </c>
      <c r="B8" s="17" t="s">
        <v>19</v>
      </c>
      <c r="C8" s="11" t="s">
        <v>20</v>
      </c>
      <c r="D8" s="12" t="s">
        <v>11</v>
      </c>
      <c r="E8" s="13">
        <v>1</v>
      </c>
      <c r="F8" s="14"/>
      <c r="G8" s="15"/>
      <c r="H8" s="16"/>
    </row>
    <row r="9" ht="85.5" spans="1:8">
      <c r="A9" s="9">
        <v>6</v>
      </c>
      <c r="B9" s="17" t="s">
        <v>21</v>
      </c>
      <c r="C9" s="11" t="s">
        <v>22</v>
      </c>
      <c r="D9" s="12" t="s">
        <v>11</v>
      </c>
      <c r="E9" s="13">
        <v>1</v>
      </c>
      <c r="F9" s="14"/>
      <c r="G9" s="15"/>
      <c r="H9" s="16"/>
    </row>
    <row r="10" ht="71.25" spans="1:8">
      <c r="A10" s="9">
        <v>7</v>
      </c>
      <c r="B10" s="17" t="s">
        <v>23</v>
      </c>
      <c r="C10" s="11" t="s">
        <v>24</v>
      </c>
      <c r="D10" s="12" t="s">
        <v>16</v>
      </c>
      <c r="E10" s="13">
        <f>(61+3.4*2+53+4.2)*2.5*0.6</f>
        <v>187.5</v>
      </c>
      <c r="F10" s="14"/>
      <c r="G10" s="15"/>
      <c r="H10" s="18" t="s">
        <v>25</v>
      </c>
    </row>
    <row r="11" ht="85.5" spans="1:8">
      <c r="A11" s="9">
        <v>8</v>
      </c>
      <c r="B11" s="17" t="s">
        <v>26</v>
      </c>
      <c r="C11" s="11" t="s">
        <v>27</v>
      </c>
      <c r="D11" s="12" t="s">
        <v>16</v>
      </c>
      <c r="E11" s="13">
        <f>(61+3.4*2+53+4.2)*2.5+105</f>
        <v>417.5</v>
      </c>
      <c r="F11" s="14"/>
      <c r="G11" s="15"/>
      <c r="H11" s="16"/>
    </row>
    <row r="12" ht="42.75" spans="1:8">
      <c r="A12" s="9">
        <v>9</v>
      </c>
      <c r="B12" s="17" t="s">
        <v>28</v>
      </c>
      <c r="C12" s="11" t="s">
        <v>29</v>
      </c>
      <c r="D12" s="12" t="s">
        <v>16</v>
      </c>
      <c r="E12" s="13">
        <f>2300-1697</f>
        <v>603</v>
      </c>
      <c r="F12" s="14"/>
      <c r="G12" s="15"/>
      <c r="H12" s="16"/>
    </row>
    <row r="13" s="2" customFormat="1" ht="28.5" spans="1:8">
      <c r="A13" s="9">
        <v>10</v>
      </c>
      <c r="B13" s="11" t="s">
        <v>30</v>
      </c>
      <c r="C13" s="11" t="s">
        <v>31</v>
      </c>
      <c r="D13" s="19" t="s">
        <v>32</v>
      </c>
      <c r="E13" s="13">
        <v>3</v>
      </c>
      <c r="F13" s="9"/>
      <c r="G13" s="15"/>
      <c r="H13" s="16"/>
    </row>
    <row r="14" ht="57" spans="1:8">
      <c r="A14" s="9">
        <v>11</v>
      </c>
      <c r="B14" s="17" t="s">
        <v>33</v>
      </c>
      <c r="C14" s="11" t="s">
        <v>34</v>
      </c>
      <c r="D14" s="20" t="s">
        <v>35</v>
      </c>
      <c r="E14" s="13">
        <v>2</v>
      </c>
      <c r="F14" s="14"/>
      <c r="G14" s="15"/>
      <c r="H14" s="16"/>
    </row>
    <row r="15" ht="57" spans="1:8">
      <c r="A15" s="9">
        <v>12</v>
      </c>
      <c r="B15" s="10" t="s">
        <v>36</v>
      </c>
      <c r="C15" s="11" t="s">
        <v>37</v>
      </c>
      <c r="D15" s="12" t="s">
        <v>16</v>
      </c>
      <c r="E15" s="13">
        <v>620</v>
      </c>
      <c r="F15" s="14"/>
      <c r="G15" s="15"/>
      <c r="H15" s="16"/>
    </row>
    <row r="16" ht="28.5" customHeight="1" spans="1:8">
      <c r="A16" s="9">
        <v>13</v>
      </c>
      <c r="B16" s="10" t="s">
        <v>38</v>
      </c>
      <c r="C16" s="10" t="s">
        <v>39</v>
      </c>
      <c r="D16" s="12" t="s">
        <v>40</v>
      </c>
      <c r="E16" s="13">
        <v>1200</v>
      </c>
      <c r="F16" s="9"/>
      <c r="G16" s="15"/>
      <c r="H16" s="16"/>
    </row>
    <row r="17" ht="156.75" spans="1:8">
      <c r="A17" s="9">
        <v>14</v>
      </c>
      <c r="B17" s="10" t="s">
        <v>41</v>
      </c>
      <c r="C17" s="21" t="s">
        <v>42</v>
      </c>
      <c r="D17" s="12" t="s">
        <v>11</v>
      </c>
      <c r="E17" s="13">
        <v>1</v>
      </c>
      <c r="F17" s="9"/>
      <c r="G17" s="15"/>
      <c r="H17" s="18" t="s">
        <v>43</v>
      </c>
    </row>
    <row r="18" ht="57" spans="1:8">
      <c r="A18" s="9">
        <v>16</v>
      </c>
      <c r="B18" s="10" t="s">
        <v>44</v>
      </c>
      <c r="C18" s="21" t="s">
        <v>45</v>
      </c>
      <c r="D18" s="12" t="s">
        <v>16</v>
      </c>
      <c r="E18" s="13">
        <f>286+123+(8.3+8.1+8.3)*2.05+(9.8*3+6.4)*0.6+30*0.6</f>
        <v>499.115</v>
      </c>
      <c r="F18" s="9"/>
      <c r="G18" s="15"/>
      <c r="H18" s="16" t="s">
        <v>46</v>
      </c>
    </row>
    <row r="19" ht="14.25" spans="1:8">
      <c r="A19" s="9">
        <v>17</v>
      </c>
      <c r="B19" s="10" t="s">
        <v>47</v>
      </c>
      <c r="C19" s="10" t="s">
        <v>48</v>
      </c>
      <c r="D19" s="12" t="s">
        <v>49</v>
      </c>
      <c r="E19" s="13">
        <v>200</v>
      </c>
      <c r="F19" s="9"/>
      <c r="G19" s="15"/>
      <c r="H19" s="16"/>
    </row>
    <row r="20" ht="114" spans="1:8">
      <c r="A20" s="9">
        <v>18</v>
      </c>
      <c r="B20" s="10" t="s">
        <v>50</v>
      </c>
      <c r="C20" s="10" t="s">
        <v>51</v>
      </c>
      <c r="D20" s="12" t="s">
        <v>16</v>
      </c>
      <c r="E20" s="13">
        <f>2735-(127+1385)</f>
        <v>1223</v>
      </c>
      <c r="F20" s="9"/>
      <c r="G20" s="15"/>
      <c r="H20" s="16"/>
    </row>
    <row r="21" ht="42.75" spans="1:8">
      <c r="A21" s="9">
        <v>19</v>
      </c>
      <c r="B21" s="10" t="s">
        <v>52</v>
      </c>
      <c r="C21" s="10" t="s">
        <v>53</v>
      </c>
      <c r="D21" s="12" t="s">
        <v>16</v>
      </c>
      <c r="E21" s="13">
        <f>2735-(127+1385)</f>
        <v>1223</v>
      </c>
      <c r="F21" s="9"/>
      <c r="G21" s="15"/>
      <c r="H21" s="16"/>
    </row>
    <row r="22" ht="42.75" spans="1:8">
      <c r="A22" s="9">
        <v>20</v>
      </c>
      <c r="B22" s="10" t="s">
        <v>54</v>
      </c>
      <c r="C22" s="10" t="s">
        <v>55</v>
      </c>
      <c r="D22" s="12" t="s">
        <v>16</v>
      </c>
      <c r="E22" s="13">
        <v>550.62</v>
      </c>
      <c r="F22" s="9"/>
      <c r="G22" s="15"/>
      <c r="H22" s="16"/>
    </row>
    <row r="23" ht="28.5" customHeight="1" spans="1:8">
      <c r="A23" s="9">
        <v>21</v>
      </c>
      <c r="B23" s="10" t="s">
        <v>56</v>
      </c>
      <c r="C23" s="10" t="s">
        <v>57</v>
      </c>
      <c r="D23" s="12" t="s">
        <v>35</v>
      </c>
      <c r="E23" s="13">
        <v>4</v>
      </c>
      <c r="F23" s="9"/>
      <c r="G23" s="15"/>
      <c r="H23" s="16"/>
    </row>
    <row r="24" ht="28.5" customHeight="1" spans="1:8">
      <c r="A24" s="22">
        <v>22</v>
      </c>
      <c r="B24" s="23" t="s">
        <v>58</v>
      </c>
      <c r="C24" s="24"/>
      <c r="D24" s="25"/>
      <c r="E24" s="25"/>
      <c r="F24" s="25"/>
      <c r="G24" s="26"/>
      <c r="H24" s="27"/>
    </row>
    <row r="25" ht="28.5" customHeight="1" spans="1:8">
      <c r="A25" s="28"/>
      <c r="B25" s="29" t="s">
        <v>59</v>
      </c>
      <c r="C25" s="30"/>
      <c r="D25" s="31"/>
      <c r="E25" s="32"/>
      <c r="F25" s="32"/>
      <c r="G25" s="32"/>
      <c r="H25" s="33"/>
    </row>
    <row r="27" s="1" customFormat="1" ht="29" customHeight="1" spans="1:8">
      <c r="A27" s="34" t="s">
        <v>60</v>
      </c>
      <c r="B27" s="34"/>
      <c r="C27" s="34"/>
      <c r="D27" s="34"/>
      <c r="E27" s="34"/>
      <c r="F27" s="34"/>
      <c r="G27" s="34"/>
      <c r="H27" s="34"/>
    </row>
  </sheetData>
  <mergeCells count="13">
    <mergeCell ref="A1:H1"/>
    <mergeCell ref="B24:C24"/>
    <mergeCell ref="B25:C25"/>
    <mergeCell ref="D25:H25"/>
    <mergeCell ref="A27:H27"/>
    <mergeCell ref="A2:A3"/>
    <mergeCell ref="B2:B3"/>
    <mergeCell ref="C2:C3"/>
    <mergeCell ref="D2:D3"/>
    <mergeCell ref="E2:E3"/>
    <mergeCell ref="F2:F3"/>
    <mergeCell ref="G2:G3"/>
    <mergeCell ref="H2:H3"/>
  </mergeCells>
  <pageMargins left="0.393055555555556" right="0.354166666666667" top="1" bottom="1" header="0.5" footer="0.5"/>
  <pageSetup paperSize="9" orientation="portrait" horizontalDpi="600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高山</cp:lastModifiedBy>
  <dcterms:created xsi:type="dcterms:W3CDTF">2024-04-09T18:09:00Z</dcterms:created>
  <dcterms:modified xsi:type="dcterms:W3CDTF">2024-06-13T00:51:32Z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2024-04-09T10:11:06Z</vt:filetime>
  </property>
  <property fmtid="{D5CDD505-2E9C-101B-9397-08002B2CF9AE}" pid="4" name="ICV">
    <vt:lpwstr>4B1A6C4D9C9948B182E96C938745E168_13</vt:lpwstr>
  </property>
  <property fmtid="{D5CDD505-2E9C-101B-9397-08002B2CF9AE}" pid="5" name="KSOProductBuildVer">
    <vt:lpwstr>2052-12.1.0.16929</vt:lpwstr>
  </property>
</Properties>
</file>